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hn\Desktop\Assignments\"/>
    </mc:Choice>
  </mc:AlternateContent>
  <xr:revisionPtr revIDLastSave="0" documentId="8_{76C052F7-0A01-4596-9051-CCFDA6D67C5F}" xr6:coauthVersionLast="45" xr6:coauthVersionMax="45" xr10:uidLastSave="{00000000-0000-0000-0000-000000000000}"/>
  <bookViews>
    <workbookView xWindow="-120" yWindow="-120" windowWidth="20640" windowHeight="11160" activeTab="1" xr2:uid="{7F2351F1-00FA-44C8-A2F0-E2F3D5C7B8CF}"/>
  </bookViews>
  <sheets>
    <sheet name="Sheet1" sheetId="1" r:id="rId1"/>
    <sheet name="Sheet2" sheetId="2" r:id="rId2"/>
  </sheets>
  <definedNames>
    <definedName name="_xlchart.v1.0" hidden="1">Sheet1!$C$1</definedName>
    <definedName name="_xlchart.v1.1" hidden="1">Sheet1!$C$2:$C$31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0" i="1" l="1"/>
  <c r="C49" i="1"/>
  <c r="C47" i="1"/>
  <c r="C50" i="1" s="1"/>
  <c r="D48" i="1"/>
  <c r="D50" i="1" s="1"/>
  <c r="G49" i="1"/>
  <c r="G48" i="1"/>
  <c r="G47" i="1"/>
  <c r="G46" i="1"/>
  <c r="G50" i="1" s="1"/>
  <c r="F49" i="1"/>
  <c r="E46" i="1"/>
  <c r="F48" i="1"/>
  <c r="F50" i="1" s="1"/>
  <c r="H40" i="1"/>
  <c r="H39" i="1"/>
  <c r="H37" i="1"/>
  <c r="H36" i="1"/>
  <c r="H35" i="1"/>
  <c r="D39" i="1"/>
  <c r="D38" i="1"/>
  <c r="D37" i="1"/>
  <c r="D36" i="1"/>
  <c r="D35" i="1"/>
</calcChain>
</file>

<file path=xl/sharedStrings.xml><?xml version="1.0" encoding="utf-8"?>
<sst xmlns="http://schemas.openxmlformats.org/spreadsheetml/2006/main" count="136" uniqueCount="99">
  <si>
    <t>Customer ID</t>
  </si>
  <si>
    <t>Gender</t>
  </si>
  <si>
    <t>Age (Years)</t>
  </si>
  <si>
    <t>Hotel Type (Star Number)</t>
  </si>
  <si>
    <t>Hotel Location</t>
  </si>
  <si>
    <t>Room Type</t>
  </si>
  <si>
    <t xml:space="preserve"> Low Season-Room  Cost/Night ($)</t>
  </si>
  <si>
    <t>High Season Room Cost/Night ($)</t>
  </si>
  <si>
    <t>Staying Period (Nights)</t>
  </si>
  <si>
    <t>Customer Annual Income ($/Year)</t>
  </si>
  <si>
    <t xml:space="preserve"> Number of Employees  (Employees/Hotel)</t>
  </si>
  <si>
    <t>Employee Average Annual Salary ($/Year)</t>
  </si>
  <si>
    <t xml:space="preserve">Customer Satisfaction (1-5). 5 very satisfied, 1 very dissatisfied </t>
  </si>
  <si>
    <t xml:space="preserve">Employee Work Load &amp; Satisfaction (1-5).  5 very satisfied, 1 very dissatisfied </t>
  </si>
  <si>
    <t>Low Season Room Profit/Night ($)</t>
  </si>
  <si>
    <t>High Season Room Profit/Night ($)</t>
  </si>
  <si>
    <t>$24</t>
  </si>
  <si>
    <t>$26</t>
  </si>
  <si>
    <t>$28</t>
  </si>
  <si>
    <t>$30</t>
  </si>
  <si>
    <t>$60</t>
  </si>
  <si>
    <t>$90</t>
  </si>
  <si>
    <t>$40</t>
  </si>
  <si>
    <t>$120</t>
  </si>
  <si>
    <t>$115</t>
  </si>
  <si>
    <t>$39</t>
  </si>
  <si>
    <t>$27</t>
  </si>
  <si>
    <t>$37</t>
  </si>
  <si>
    <t>$34</t>
  </si>
  <si>
    <t>$46</t>
  </si>
  <si>
    <t>$56</t>
  </si>
  <si>
    <t>$55</t>
  </si>
  <si>
    <t>$45</t>
  </si>
  <si>
    <t>$150</t>
  </si>
  <si>
    <t>$38</t>
  </si>
  <si>
    <t>$110</t>
  </si>
  <si>
    <t>$245</t>
  </si>
  <si>
    <t>$255</t>
  </si>
  <si>
    <t>$140</t>
  </si>
  <si>
    <t>$130</t>
  </si>
  <si>
    <t>$235</t>
  </si>
  <si>
    <t>$33</t>
  </si>
  <si>
    <t>$85</t>
  </si>
  <si>
    <t>$75</t>
  </si>
  <si>
    <t>$95</t>
  </si>
  <si>
    <t>$63</t>
  </si>
  <si>
    <t>$160</t>
  </si>
  <si>
    <t>$70</t>
  </si>
  <si>
    <t>$216</t>
  </si>
  <si>
    <t>$48</t>
  </si>
  <si>
    <t>$80</t>
  </si>
  <si>
    <t>$145</t>
  </si>
  <si>
    <t>$67</t>
  </si>
  <si>
    <t>$189</t>
  </si>
  <si>
    <t>$180</t>
  </si>
  <si>
    <t>$294</t>
  </si>
  <si>
    <t>Adelaide</t>
  </si>
  <si>
    <t>Brisbane</t>
  </si>
  <si>
    <t>Gold Cost</t>
  </si>
  <si>
    <t>Melbourne</t>
  </si>
  <si>
    <t>Sidney</t>
  </si>
  <si>
    <t>COUNTIF</t>
  </si>
  <si>
    <t>Mean</t>
  </si>
  <si>
    <t>Median</t>
  </si>
  <si>
    <t>Mode</t>
  </si>
  <si>
    <t>Range</t>
  </si>
  <si>
    <t>CENTRAL TENDENCIES OF Nights Stayed by Customers</t>
  </si>
  <si>
    <t xml:space="preserve">       Min</t>
  </si>
  <si>
    <t xml:space="preserve">       Max</t>
  </si>
  <si>
    <t>01 to 10</t>
  </si>
  <si>
    <t>Histogram of Customer Age</t>
  </si>
  <si>
    <t>Salary Average</t>
  </si>
  <si>
    <t>GC</t>
  </si>
  <si>
    <t>Mel</t>
  </si>
  <si>
    <t>average</t>
  </si>
  <si>
    <t>Code</t>
  </si>
  <si>
    <t>Gender Code</t>
  </si>
  <si>
    <t>Male</t>
  </si>
  <si>
    <t>Female</t>
  </si>
  <si>
    <t>Hotel Type</t>
  </si>
  <si>
    <t>Two Stars</t>
  </si>
  <si>
    <t>Three Stars</t>
  </si>
  <si>
    <t>Four Stars</t>
  </si>
  <si>
    <t>Five Stars</t>
  </si>
  <si>
    <t xml:space="preserve">Adelaide </t>
  </si>
  <si>
    <t>Gold Coast</t>
  </si>
  <si>
    <t>Sydney</t>
  </si>
  <si>
    <t>Variable name</t>
  </si>
  <si>
    <t>Standard</t>
  </si>
  <si>
    <t>Medium</t>
  </si>
  <si>
    <t>Deluxe</t>
  </si>
  <si>
    <t>Customer Satisfaction</t>
  </si>
  <si>
    <t>Variable Name</t>
  </si>
  <si>
    <t>Very Unsatistfied</t>
  </si>
  <si>
    <t>Unsatisfied</t>
  </si>
  <si>
    <t>Neutral</t>
  </si>
  <si>
    <t xml:space="preserve">Satified </t>
  </si>
  <si>
    <t>Very Statisified</t>
  </si>
  <si>
    <t xml:space="preserve">Employee Work Load &amp; Quality Satisfaction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</si>
</sst>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1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0" fontId="1" fillId="0" borderId="0" xfId="0" applyFont="1"/>
    <xf numFmtId="165" fontId="0" fillId="0" borderId="0" xfId="0" applyNumberFormat="1"/>
    <xf numFmtId="16" fontId="0" fillId="0" borderId="0" xfId="0" applyNumberFormat="1"/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/>
    </xf>
  </cellXfs>
  <cellStyles count="2">
    <cellStyle name="Normal" xfId="0" builtinId="0"/>
    <cellStyle name="Normal 2" xfId="1" xr:uid="{DFDC9E17-DB30-4A1E-B11D-114C140EB924}"/>
  </cellStyles>
  <dxfs count="20">
    <dxf>
      <font>
        <b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5" formatCode="&quot;$&quot;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5" formatCode="&quot;$&quot;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5" formatCode="&quot;$&quot;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Age (Years)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cap="none" spc="20" baseline="0">
              <a:solidFill>
                <a:sysClr val="windowText" lastClr="000000">
                  <a:lumMod val="50000"/>
                  <a:lumOff val="50000"/>
                </a:sysClr>
              </a:solidFill>
              <a:latin typeface="Calibri" panose="020F0502020204030204"/>
            </a:rPr>
            <a:t>Age (Years)</a:t>
          </a:r>
        </a:p>
      </cx:txPr>
    </cx:title>
    <cx:plotArea>
      <cx:plotAreaRegion>
        <cx:series layoutId="clusteredColumn" uniqueId="{166D72A6-236E-4E42-9E15-29C94E90C806}">
          <cx:tx>
            <cx:txData>
              <cx:f>_xlchart.v1.0</cx:f>
              <cx:v>Age (Years)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/>
  </cs:dataLabel>
  <cs:dataLabelCallout>
    <cs:lnRef idx="0"/>
    <cs:fillRef idx="0"/>
    <cs:effectRef idx="0"/>
    <cs:fontRef idx="minor">
      <a:schemeClr val="dk1">
        <a:lumMod val="50000"/>
        <a:lumOff val="50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ln w="9525" cap="flat" cmpd="sng" algn="ctr">
        <a:solidFill>
          <a:schemeClr val="phClr">
            <a:alpha val="50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cap="none" spc="2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35</xdr:row>
      <xdr:rowOff>100012</xdr:rowOff>
    </xdr:from>
    <xdr:to>
      <xdr:col>13</xdr:col>
      <xdr:colOff>609600</xdr:colOff>
      <xdr:row>49</xdr:row>
      <xdr:rowOff>176212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2F301876-2508-4894-B51A-386BCD4765F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48650" y="337661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831D61-4BD6-4F85-BBB2-CE90E25662F6}" name="Table1" displayName="Table1" ref="A1:P31" totalsRowShown="0" headerRowDxfId="19" dataDxfId="17" headerRowBorderDxfId="18" totalsRowBorderDxfId="16" headerRowCellStyle="Normal 2">
  <autoFilter ref="A1:P31" xr:uid="{27DE2685-DE17-4936-9712-8778AFBE3FBD}">
    <filterColumn colId="4">
      <filters>
        <filter val="1"/>
      </filters>
    </filterColumn>
  </autoFilter>
  <sortState xmlns:xlrd2="http://schemas.microsoft.com/office/spreadsheetml/2017/richdata2" ref="A11:P31">
    <sortCondition ref="D1:D31"/>
  </sortState>
  <tableColumns count="16">
    <tableColumn id="1" xr3:uid="{D11BB29A-CAE7-4F1C-A94F-93F82A07B0F8}" name="Customer ID" dataDxfId="15" dataCellStyle="Normal 2"/>
    <tableColumn id="2" xr3:uid="{978AFC10-EB45-42F2-89C1-34ADFCE22399}" name="Gender" dataDxfId="14" dataCellStyle="Normal 2"/>
    <tableColumn id="3" xr3:uid="{AC80322F-B1C5-4DE4-AC44-31ABA590E9E4}" name="Age (Years)" dataDxfId="13" dataCellStyle="Normal 2"/>
    <tableColumn id="4" xr3:uid="{87FEF030-262D-4420-A505-31900B9CF77A}" name="Hotel Type (Star Number)" dataDxfId="12" dataCellStyle="Normal 2"/>
    <tableColumn id="5" xr3:uid="{1D734498-E973-47C3-8109-6D04EBFA5B37}" name="Hotel Location" dataDxfId="11" dataCellStyle="Normal 2"/>
    <tableColumn id="6" xr3:uid="{ED2CAC2A-B8F7-433F-AE67-6D2AC3C5C053}" name="Room Type" dataDxfId="10" dataCellStyle="Normal 2"/>
    <tableColumn id="7" xr3:uid="{F288BAB4-0B1F-4D70-803F-457A54F5A33E}" name=" Low Season-Room  Cost/Night ($)" dataDxfId="9" dataCellStyle="Normal 2"/>
    <tableColumn id="8" xr3:uid="{FA6B38A2-CB95-4122-975A-829769D9FB4B}" name="High Season Room Cost/Night ($)" dataDxfId="8" dataCellStyle="Normal 2"/>
    <tableColumn id="19" xr3:uid="{69A1BA52-F1E2-4F93-B9D9-57B59367ED5F}" name="Low Season Room Profit/Night ($)" dataDxfId="7" dataCellStyle="Normal 2"/>
    <tableColumn id="14" xr3:uid="{53F29A1D-1473-4A34-9634-6E53A53EFD44}" name="High Season Room Profit/Night ($)" dataDxfId="6" dataCellStyle="Normal 2"/>
    <tableColumn id="11" xr3:uid="{D9C3A734-F91E-4550-AB94-A86960C3A9E2}" name="Staying Period (Nights)" dataDxfId="5" dataCellStyle="Normal 2"/>
    <tableColumn id="12" xr3:uid="{64855141-6E60-4334-96A5-B33AFB1CD585}" name="Customer Annual Income ($/Year)" dataDxfId="4" dataCellStyle="Normal 2"/>
    <tableColumn id="15" xr3:uid="{851503E5-A709-44F3-9BC8-6B65569386BE}" name=" Number of Employees  (Employees/Hotel)" dataDxfId="3" dataCellStyle="Normal 2"/>
    <tableColumn id="16" xr3:uid="{1692CACB-3460-4A98-A6A7-7F6C83828AD6}" name="Employee Average Annual Salary ($/Year)" dataDxfId="2" dataCellStyle="Normal 2"/>
    <tableColumn id="17" xr3:uid="{6D56ABEF-CEC9-41C2-AD4D-9A40D56472A5}" name="Customer Satisfaction (1-5). 5 very satisfied, 1 very dissatisfied " dataDxfId="1"/>
    <tableColumn id="18" xr3:uid="{86BE90F0-D75C-4675-9C97-59FB67546E0E}" name="Employee Work Load &amp; Satisfaction (1-5).  5 very satisfied, 1 very dissatisfied 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E3451-EB07-441E-9C56-1A7FC055B02F}">
  <dimension ref="A1:P50"/>
  <sheetViews>
    <sheetView topLeftCell="A17" workbookViewId="0">
      <selection activeCell="G45" sqref="G45"/>
    </sheetView>
  </sheetViews>
  <sheetFormatPr defaultRowHeight="15" x14ac:dyDescent="0.25"/>
  <cols>
    <col min="6" max="6" width="9" bestFit="1" customWidth="1"/>
    <col min="7" max="7" width="14.85546875" customWidth="1"/>
    <col min="8" max="10" width="16.85546875" customWidth="1"/>
    <col min="11" max="11" width="14.42578125" customWidth="1"/>
    <col min="12" max="12" width="23" customWidth="1"/>
    <col min="13" max="13" width="25.5703125" customWidth="1"/>
    <col min="14" max="14" width="27.140625" customWidth="1"/>
    <col min="15" max="15" width="27" customWidth="1"/>
    <col min="16" max="16" width="20.28515625" customWidth="1"/>
  </cols>
  <sheetData>
    <row r="1" spans="1:16" ht="108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14</v>
      </c>
      <c r="J1" s="3" t="s">
        <v>15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</row>
    <row r="2" spans="1:16" hidden="1" x14ac:dyDescent="0.25">
      <c r="A2" s="4">
        <v>9</v>
      </c>
      <c r="B2" s="5">
        <v>1</v>
      </c>
      <c r="C2" s="5">
        <v>47</v>
      </c>
      <c r="D2" s="5">
        <v>2</v>
      </c>
      <c r="E2" s="5">
        <v>5</v>
      </c>
      <c r="F2" s="5">
        <v>2</v>
      </c>
      <c r="G2" s="10">
        <v>108</v>
      </c>
      <c r="H2" s="10">
        <v>118.80000000000001</v>
      </c>
      <c r="I2" s="6" t="s">
        <v>19</v>
      </c>
      <c r="J2" s="6" t="s">
        <v>22</v>
      </c>
      <c r="K2" s="5">
        <v>10</v>
      </c>
      <c r="L2" s="10">
        <v>181000</v>
      </c>
      <c r="M2" s="7">
        <v>8</v>
      </c>
      <c r="N2" s="7">
        <v>60647</v>
      </c>
      <c r="O2" s="8">
        <v>2</v>
      </c>
      <c r="P2" s="8">
        <v>2</v>
      </c>
    </row>
    <row r="3" spans="1:16" hidden="1" x14ac:dyDescent="0.25">
      <c r="A3" s="4">
        <v>12</v>
      </c>
      <c r="B3" s="5">
        <v>1</v>
      </c>
      <c r="C3" s="5">
        <v>52</v>
      </c>
      <c r="D3" s="5">
        <v>2</v>
      </c>
      <c r="E3" s="5">
        <v>5</v>
      </c>
      <c r="F3" s="5">
        <v>3</v>
      </c>
      <c r="G3" s="10">
        <v>120</v>
      </c>
      <c r="H3" s="10">
        <v>132</v>
      </c>
      <c r="I3" s="6" t="s">
        <v>28</v>
      </c>
      <c r="J3" s="6" t="s">
        <v>29</v>
      </c>
      <c r="K3" s="5">
        <v>2</v>
      </c>
      <c r="L3" s="10">
        <v>38000</v>
      </c>
      <c r="M3" s="7">
        <v>10</v>
      </c>
      <c r="N3" s="7">
        <v>62184</v>
      </c>
      <c r="O3" s="8">
        <v>3</v>
      </c>
      <c r="P3" s="8">
        <v>2</v>
      </c>
    </row>
    <row r="4" spans="1:16" hidden="1" x14ac:dyDescent="0.25">
      <c r="A4" s="4">
        <v>3</v>
      </c>
      <c r="B4" s="5">
        <v>1</v>
      </c>
      <c r="C4" s="5">
        <v>24</v>
      </c>
      <c r="D4" s="5">
        <v>3</v>
      </c>
      <c r="E4" s="5">
        <v>5</v>
      </c>
      <c r="F4" s="5">
        <v>2</v>
      </c>
      <c r="G4" s="10">
        <v>150</v>
      </c>
      <c r="H4" s="10">
        <v>165</v>
      </c>
      <c r="I4" s="6" t="s">
        <v>49</v>
      </c>
      <c r="J4" s="6" t="s">
        <v>45</v>
      </c>
      <c r="K4" s="5">
        <v>8</v>
      </c>
      <c r="L4" s="10">
        <v>286080</v>
      </c>
      <c r="M4" s="7">
        <v>21</v>
      </c>
      <c r="N4" s="7">
        <v>75251</v>
      </c>
      <c r="O4" s="8">
        <v>4</v>
      </c>
      <c r="P4" s="8">
        <v>2</v>
      </c>
    </row>
    <row r="5" spans="1:16" x14ac:dyDescent="0.25">
      <c r="A5" s="4">
        <v>4</v>
      </c>
      <c r="B5" s="5">
        <v>2</v>
      </c>
      <c r="C5" s="5">
        <v>19</v>
      </c>
      <c r="D5" s="5">
        <v>3</v>
      </c>
      <c r="E5" s="5">
        <v>1</v>
      </c>
      <c r="F5" s="5">
        <v>2</v>
      </c>
      <c r="G5" s="10">
        <v>90</v>
      </c>
      <c r="H5" s="10">
        <v>99.000000000000014</v>
      </c>
      <c r="I5" s="6" t="s">
        <v>18</v>
      </c>
      <c r="J5" s="6" t="s">
        <v>27</v>
      </c>
      <c r="K5" s="5">
        <v>1</v>
      </c>
      <c r="L5" s="10">
        <v>14700</v>
      </c>
      <c r="M5" s="7">
        <v>21</v>
      </c>
      <c r="N5" s="7">
        <v>70770</v>
      </c>
      <c r="O5" s="8">
        <v>3</v>
      </c>
      <c r="P5" s="8">
        <v>3</v>
      </c>
    </row>
    <row r="6" spans="1:16" hidden="1" x14ac:dyDescent="0.25">
      <c r="A6" s="4">
        <v>24</v>
      </c>
      <c r="B6" s="5">
        <v>1</v>
      </c>
      <c r="C6" s="5">
        <v>73</v>
      </c>
      <c r="D6" s="5">
        <v>3</v>
      </c>
      <c r="E6" s="5">
        <v>5</v>
      </c>
      <c r="F6" s="5">
        <v>2</v>
      </c>
      <c r="G6" s="10">
        <v>150</v>
      </c>
      <c r="H6" s="10">
        <v>165</v>
      </c>
      <c r="I6" s="6" t="s">
        <v>32</v>
      </c>
      <c r="J6" s="6" t="s">
        <v>20</v>
      </c>
      <c r="K6" s="5">
        <v>8</v>
      </c>
      <c r="L6" s="10">
        <v>257280</v>
      </c>
      <c r="M6" s="7">
        <v>24</v>
      </c>
      <c r="N6" s="7">
        <v>82665</v>
      </c>
      <c r="O6" s="8">
        <v>3</v>
      </c>
      <c r="P6" s="8">
        <v>3</v>
      </c>
    </row>
    <row r="7" spans="1:16" hidden="1" x14ac:dyDescent="0.25">
      <c r="A7" s="4">
        <v>6</v>
      </c>
      <c r="B7" s="5">
        <v>2</v>
      </c>
      <c r="C7" s="5">
        <v>60</v>
      </c>
      <c r="D7" s="5">
        <v>5</v>
      </c>
      <c r="E7" s="5">
        <v>4</v>
      </c>
      <c r="F7" s="5">
        <v>2</v>
      </c>
      <c r="G7" s="10">
        <v>385</v>
      </c>
      <c r="H7" s="10">
        <v>481.25</v>
      </c>
      <c r="I7" s="6" t="s">
        <v>23</v>
      </c>
      <c r="J7" s="6" t="s">
        <v>48</v>
      </c>
      <c r="K7" s="5">
        <v>5</v>
      </c>
      <c r="L7" s="10">
        <v>317000</v>
      </c>
      <c r="M7" s="7">
        <v>65</v>
      </c>
      <c r="N7" s="7">
        <v>112587</v>
      </c>
      <c r="O7" s="8">
        <v>2</v>
      </c>
      <c r="P7" s="8">
        <v>2</v>
      </c>
    </row>
    <row r="8" spans="1:16" x14ac:dyDescent="0.25">
      <c r="A8" s="4">
        <v>16</v>
      </c>
      <c r="B8" s="5">
        <v>2</v>
      </c>
      <c r="C8" s="5">
        <v>31</v>
      </c>
      <c r="D8" s="5">
        <v>3</v>
      </c>
      <c r="E8" s="5">
        <v>1</v>
      </c>
      <c r="F8" s="5">
        <v>3</v>
      </c>
      <c r="G8" s="10">
        <v>105</v>
      </c>
      <c r="H8" s="10">
        <v>115.50000000000001</v>
      </c>
      <c r="I8" s="6" t="s">
        <v>30</v>
      </c>
      <c r="J8" s="6" t="s">
        <v>52</v>
      </c>
      <c r="K8" s="5">
        <v>1</v>
      </c>
      <c r="L8" s="10">
        <v>14000</v>
      </c>
      <c r="M8" s="7">
        <v>24</v>
      </c>
      <c r="N8" s="7">
        <v>77206</v>
      </c>
      <c r="O8" s="8">
        <v>5</v>
      </c>
      <c r="P8" s="8">
        <v>4</v>
      </c>
    </row>
    <row r="9" spans="1:16" hidden="1" x14ac:dyDescent="0.25">
      <c r="A9" s="4">
        <v>2</v>
      </c>
      <c r="B9" s="5">
        <v>1</v>
      </c>
      <c r="C9" s="5">
        <v>38</v>
      </c>
      <c r="D9" s="5">
        <v>4</v>
      </c>
      <c r="E9" s="5">
        <v>5</v>
      </c>
      <c r="F9" s="5">
        <v>2</v>
      </c>
      <c r="G9" s="10">
        <v>250</v>
      </c>
      <c r="H9" s="10">
        <v>300</v>
      </c>
      <c r="I9" s="6" t="s">
        <v>44</v>
      </c>
      <c r="J9" s="6" t="s">
        <v>51</v>
      </c>
      <c r="K9" s="5">
        <v>3</v>
      </c>
      <c r="L9" s="10">
        <v>182400</v>
      </c>
      <c r="M9" s="7">
        <v>40</v>
      </c>
      <c r="N9" s="7">
        <v>107226</v>
      </c>
      <c r="O9" s="8">
        <v>4</v>
      </c>
      <c r="P9" s="8">
        <v>4</v>
      </c>
    </row>
    <row r="10" spans="1:16" hidden="1" x14ac:dyDescent="0.25">
      <c r="A10" s="4">
        <v>5</v>
      </c>
      <c r="B10" s="5">
        <v>1</v>
      </c>
      <c r="C10" s="5">
        <v>68</v>
      </c>
      <c r="D10" s="5">
        <v>4</v>
      </c>
      <c r="E10" s="5">
        <v>5</v>
      </c>
      <c r="F10" s="5">
        <v>2</v>
      </c>
      <c r="G10" s="10">
        <v>250</v>
      </c>
      <c r="H10" s="10">
        <v>300</v>
      </c>
      <c r="I10" s="6" t="s">
        <v>50</v>
      </c>
      <c r="J10" s="6" t="s">
        <v>39</v>
      </c>
      <c r="K10" s="5">
        <v>10</v>
      </c>
      <c r="L10" s="10">
        <v>788000</v>
      </c>
      <c r="M10" s="7">
        <v>40</v>
      </c>
      <c r="N10" s="7">
        <v>101638</v>
      </c>
      <c r="O10" s="8">
        <v>3</v>
      </c>
      <c r="P10" s="8">
        <v>4</v>
      </c>
    </row>
    <row r="11" spans="1:16" hidden="1" x14ac:dyDescent="0.25">
      <c r="A11" s="4">
        <v>22</v>
      </c>
      <c r="B11" s="5">
        <v>1</v>
      </c>
      <c r="C11" s="5">
        <v>28</v>
      </c>
      <c r="D11" s="5">
        <v>2</v>
      </c>
      <c r="E11" s="5">
        <v>2</v>
      </c>
      <c r="F11" s="5">
        <v>1</v>
      </c>
      <c r="G11" s="10">
        <v>60</v>
      </c>
      <c r="H11" s="10">
        <v>66</v>
      </c>
      <c r="I11" s="6" t="s">
        <v>16</v>
      </c>
      <c r="J11" s="6" t="s">
        <v>19</v>
      </c>
      <c r="K11" s="5">
        <v>3</v>
      </c>
      <c r="L11" s="10">
        <v>36300</v>
      </c>
      <c r="M11" s="7">
        <v>4</v>
      </c>
      <c r="N11" s="7">
        <v>61868</v>
      </c>
      <c r="O11" s="8">
        <v>2</v>
      </c>
      <c r="P11" s="8">
        <v>1</v>
      </c>
    </row>
    <row r="12" spans="1:16" hidden="1" x14ac:dyDescent="0.25">
      <c r="A12" s="4">
        <v>11</v>
      </c>
      <c r="B12" s="5">
        <v>2</v>
      </c>
      <c r="C12" s="5">
        <v>50</v>
      </c>
      <c r="D12" s="5">
        <v>4</v>
      </c>
      <c r="E12" s="5">
        <v>5</v>
      </c>
      <c r="F12" s="5">
        <v>2</v>
      </c>
      <c r="G12" s="10">
        <v>275</v>
      </c>
      <c r="H12" s="10">
        <v>330</v>
      </c>
      <c r="I12" s="6" t="s">
        <v>42</v>
      </c>
      <c r="J12" s="6" t="s">
        <v>38</v>
      </c>
      <c r="K12" s="5">
        <v>3</v>
      </c>
      <c r="L12" s="10">
        <v>108900</v>
      </c>
      <c r="M12" s="7">
        <v>36</v>
      </c>
      <c r="N12" s="7">
        <v>101746</v>
      </c>
      <c r="O12" s="8">
        <v>3</v>
      </c>
      <c r="P12" s="8">
        <v>3</v>
      </c>
    </row>
    <row r="13" spans="1:16" hidden="1" x14ac:dyDescent="0.25">
      <c r="A13" s="4">
        <v>28</v>
      </c>
      <c r="B13" s="5">
        <v>1</v>
      </c>
      <c r="C13" s="5">
        <v>74</v>
      </c>
      <c r="D13" s="5">
        <v>4</v>
      </c>
      <c r="E13" s="5">
        <v>5</v>
      </c>
      <c r="F13" s="5">
        <v>2</v>
      </c>
      <c r="G13" s="10">
        <v>200</v>
      </c>
      <c r="H13" s="10">
        <v>240</v>
      </c>
      <c r="I13" s="6" t="s">
        <v>47</v>
      </c>
      <c r="J13" s="6" t="s">
        <v>35</v>
      </c>
      <c r="K13" s="5">
        <v>4</v>
      </c>
      <c r="L13" s="10">
        <v>280800</v>
      </c>
      <c r="M13" s="7">
        <v>48</v>
      </c>
      <c r="N13" s="7">
        <v>93123</v>
      </c>
      <c r="O13" s="8">
        <v>5</v>
      </c>
      <c r="P13" s="8">
        <v>3</v>
      </c>
    </row>
    <row r="14" spans="1:16" hidden="1" x14ac:dyDescent="0.25">
      <c r="A14" s="4">
        <v>13</v>
      </c>
      <c r="B14" s="5">
        <v>1</v>
      </c>
      <c r="C14" s="5">
        <v>60</v>
      </c>
      <c r="D14" s="5">
        <v>4</v>
      </c>
      <c r="E14" s="5">
        <v>4</v>
      </c>
      <c r="F14" s="5">
        <v>1</v>
      </c>
      <c r="G14" s="10">
        <v>300</v>
      </c>
      <c r="H14" s="10">
        <v>360</v>
      </c>
      <c r="I14" s="6" t="s">
        <v>21</v>
      </c>
      <c r="J14" s="6" t="s">
        <v>33</v>
      </c>
      <c r="K14" s="5">
        <v>7</v>
      </c>
      <c r="L14" s="10">
        <v>408800</v>
      </c>
      <c r="M14" s="7">
        <v>48</v>
      </c>
      <c r="N14" s="7">
        <v>104144</v>
      </c>
      <c r="O14" s="8">
        <v>3</v>
      </c>
      <c r="P14" s="8">
        <v>3</v>
      </c>
    </row>
    <row r="15" spans="1:16" x14ac:dyDescent="0.25">
      <c r="A15" s="4">
        <v>21</v>
      </c>
      <c r="B15" s="5">
        <v>1</v>
      </c>
      <c r="C15" s="5">
        <v>58</v>
      </c>
      <c r="D15" s="5">
        <v>3</v>
      </c>
      <c r="E15" s="5">
        <v>1</v>
      </c>
      <c r="F15" s="5">
        <v>1</v>
      </c>
      <c r="G15" s="10">
        <v>75</v>
      </c>
      <c r="H15" s="10">
        <v>82.5</v>
      </c>
      <c r="I15" s="6" t="s">
        <v>17</v>
      </c>
      <c r="J15" s="6" t="s">
        <v>41</v>
      </c>
      <c r="K15" s="5">
        <v>6</v>
      </c>
      <c r="L15" s="10">
        <v>177120</v>
      </c>
      <c r="M15" s="7">
        <v>24</v>
      </c>
      <c r="N15" s="7">
        <v>88307</v>
      </c>
      <c r="O15" s="8">
        <v>4</v>
      </c>
      <c r="P15" s="8">
        <v>4</v>
      </c>
    </row>
    <row r="16" spans="1:16" hidden="1" x14ac:dyDescent="0.25">
      <c r="A16" s="4">
        <v>15</v>
      </c>
      <c r="B16" s="5">
        <v>2</v>
      </c>
      <c r="C16" s="5">
        <v>40</v>
      </c>
      <c r="D16" s="5">
        <v>2</v>
      </c>
      <c r="E16" s="5">
        <v>3</v>
      </c>
      <c r="F16" s="5">
        <v>1</v>
      </c>
      <c r="G16" s="10">
        <v>72</v>
      </c>
      <c r="H16" s="10">
        <v>79.2</v>
      </c>
      <c r="I16" s="6" t="s">
        <v>26</v>
      </c>
      <c r="J16" s="6" t="s">
        <v>28</v>
      </c>
      <c r="K16" s="5">
        <v>5</v>
      </c>
      <c r="L16" s="10">
        <v>38625</v>
      </c>
      <c r="M16" s="7">
        <v>6</v>
      </c>
      <c r="N16" s="7">
        <v>57457</v>
      </c>
      <c r="O16" s="8">
        <v>3</v>
      </c>
      <c r="P16" s="8">
        <v>2</v>
      </c>
    </row>
    <row r="17" spans="1:16" x14ac:dyDescent="0.25">
      <c r="A17" s="4">
        <v>14</v>
      </c>
      <c r="B17" s="5">
        <v>1</v>
      </c>
      <c r="C17" s="5">
        <v>24</v>
      </c>
      <c r="D17" s="5">
        <v>4</v>
      </c>
      <c r="E17" s="5">
        <v>1</v>
      </c>
      <c r="F17" s="5">
        <v>2</v>
      </c>
      <c r="G17" s="10">
        <v>250</v>
      </c>
      <c r="H17" s="10">
        <v>300</v>
      </c>
      <c r="I17" s="6" t="s">
        <v>21</v>
      </c>
      <c r="J17" s="6" t="s">
        <v>38</v>
      </c>
      <c r="K17" s="5">
        <v>3</v>
      </c>
      <c r="L17" s="10">
        <v>210000</v>
      </c>
      <c r="M17" s="7">
        <v>36</v>
      </c>
      <c r="N17" s="7">
        <v>100873</v>
      </c>
      <c r="O17" s="8">
        <v>4</v>
      </c>
      <c r="P17" s="8">
        <v>4</v>
      </c>
    </row>
    <row r="18" spans="1:16" hidden="1" x14ac:dyDescent="0.25">
      <c r="A18" s="4">
        <v>17</v>
      </c>
      <c r="B18" s="5">
        <v>2</v>
      </c>
      <c r="C18" s="5">
        <v>19</v>
      </c>
      <c r="D18" s="5">
        <v>4</v>
      </c>
      <c r="E18" s="5">
        <v>4</v>
      </c>
      <c r="F18" s="5">
        <v>1</v>
      </c>
      <c r="G18" s="10">
        <v>200</v>
      </c>
      <c r="H18" s="10">
        <v>240</v>
      </c>
      <c r="I18" s="6" t="s">
        <v>43</v>
      </c>
      <c r="J18" s="6" t="s">
        <v>24</v>
      </c>
      <c r="K18" s="5">
        <v>6</v>
      </c>
      <c r="L18" s="10">
        <v>235800</v>
      </c>
      <c r="M18" s="7">
        <v>48</v>
      </c>
      <c r="N18" s="7">
        <v>108071</v>
      </c>
      <c r="O18" s="8">
        <v>5</v>
      </c>
      <c r="P18" s="8">
        <v>4</v>
      </c>
    </row>
    <row r="19" spans="1:16" hidden="1" x14ac:dyDescent="0.25">
      <c r="A19" s="4">
        <v>29</v>
      </c>
      <c r="B19" s="5">
        <v>2</v>
      </c>
      <c r="C19" s="5">
        <v>55</v>
      </c>
      <c r="D19" s="5">
        <v>2</v>
      </c>
      <c r="E19" s="5">
        <v>3</v>
      </c>
      <c r="F19" s="5">
        <v>3</v>
      </c>
      <c r="G19" s="10">
        <v>96</v>
      </c>
      <c r="H19" s="10">
        <v>105.60000000000001</v>
      </c>
      <c r="I19" s="6" t="s">
        <v>34</v>
      </c>
      <c r="J19" s="6" t="s">
        <v>49</v>
      </c>
      <c r="K19" s="5">
        <v>10</v>
      </c>
      <c r="L19" s="10">
        <v>102000</v>
      </c>
      <c r="M19" s="7">
        <v>10</v>
      </c>
      <c r="N19" s="7">
        <v>64229</v>
      </c>
      <c r="O19" s="8">
        <v>2</v>
      </c>
      <c r="P19" s="8">
        <v>1</v>
      </c>
    </row>
    <row r="20" spans="1:16" hidden="1" x14ac:dyDescent="0.25">
      <c r="A20" s="4">
        <v>26</v>
      </c>
      <c r="B20" s="5">
        <v>2</v>
      </c>
      <c r="C20" s="5">
        <v>53</v>
      </c>
      <c r="D20" s="5">
        <v>3</v>
      </c>
      <c r="E20" s="5">
        <v>2</v>
      </c>
      <c r="F20" s="5">
        <v>1</v>
      </c>
      <c r="G20" s="10">
        <v>90</v>
      </c>
      <c r="H20" s="10">
        <v>99.000000000000014</v>
      </c>
      <c r="I20" s="6" t="s">
        <v>19</v>
      </c>
      <c r="J20" s="6" t="s">
        <v>25</v>
      </c>
      <c r="K20" s="5">
        <v>1</v>
      </c>
      <c r="L20" s="10">
        <v>12900</v>
      </c>
      <c r="M20" s="7">
        <v>18</v>
      </c>
      <c r="N20" s="7">
        <v>70261</v>
      </c>
      <c r="O20" s="8">
        <v>3</v>
      </c>
      <c r="P20" s="8">
        <v>4</v>
      </c>
    </row>
    <row r="21" spans="1:16" x14ac:dyDescent="0.25">
      <c r="A21" s="4">
        <v>7</v>
      </c>
      <c r="B21" s="5">
        <v>2</v>
      </c>
      <c r="C21" s="5">
        <v>63</v>
      </c>
      <c r="D21" s="5">
        <v>5</v>
      </c>
      <c r="E21" s="5">
        <v>1</v>
      </c>
      <c r="F21" s="5">
        <v>3</v>
      </c>
      <c r="G21" s="10">
        <v>280</v>
      </c>
      <c r="H21" s="10">
        <v>350</v>
      </c>
      <c r="I21" s="6" t="s">
        <v>21</v>
      </c>
      <c r="J21" s="6" t="s">
        <v>46</v>
      </c>
      <c r="K21" s="5">
        <v>9</v>
      </c>
      <c r="L21" s="10">
        <v>574200</v>
      </c>
      <c r="M21" s="7">
        <v>60</v>
      </c>
      <c r="N21" s="7">
        <v>112830</v>
      </c>
      <c r="O21" s="8">
        <v>4</v>
      </c>
      <c r="P21" s="8">
        <v>5</v>
      </c>
    </row>
    <row r="22" spans="1:16" x14ac:dyDescent="0.25">
      <c r="A22" s="4">
        <v>20</v>
      </c>
      <c r="B22" s="5">
        <v>2</v>
      </c>
      <c r="C22" s="5">
        <v>62</v>
      </c>
      <c r="D22" s="5">
        <v>5</v>
      </c>
      <c r="E22" s="5">
        <v>1</v>
      </c>
      <c r="F22" s="5">
        <v>2</v>
      </c>
      <c r="G22" s="10">
        <v>280</v>
      </c>
      <c r="H22" s="10">
        <v>350</v>
      </c>
      <c r="I22" s="6" t="s">
        <v>50</v>
      </c>
      <c r="J22" s="6" t="s">
        <v>33</v>
      </c>
      <c r="K22" s="5">
        <v>3</v>
      </c>
      <c r="L22" s="10">
        <v>169200</v>
      </c>
      <c r="M22" s="7">
        <v>75</v>
      </c>
      <c r="N22" s="7">
        <v>124990</v>
      </c>
      <c r="O22" s="8">
        <v>5</v>
      </c>
      <c r="P22" s="8">
        <v>3</v>
      </c>
    </row>
    <row r="23" spans="1:16" hidden="1" x14ac:dyDescent="0.25">
      <c r="A23" s="4">
        <v>10</v>
      </c>
      <c r="B23" s="5">
        <v>2</v>
      </c>
      <c r="C23" s="5">
        <v>66</v>
      </c>
      <c r="D23" s="5">
        <v>4</v>
      </c>
      <c r="E23" s="5">
        <v>2</v>
      </c>
      <c r="F23" s="5">
        <v>1</v>
      </c>
      <c r="G23" s="10">
        <v>325</v>
      </c>
      <c r="H23" s="10">
        <v>390</v>
      </c>
      <c r="I23" s="6" t="s">
        <v>44</v>
      </c>
      <c r="J23" s="9" t="s">
        <v>46</v>
      </c>
      <c r="K23" s="5">
        <v>2</v>
      </c>
      <c r="L23" s="10">
        <v>77700</v>
      </c>
      <c r="M23" s="7">
        <v>44</v>
      </c>
      <c r="N23" s="7">
        <v>104833</v>
      </c>
      <c r="O23" s="8">
        <v>5</v>
      </c>
      <c r="P23" s="8">
        <v>4</v>
      </c>
    </row>
    <row r="24" spans="1:16" hidden="1" x14ac:dyDescent="0.25">
      <c r="A24" s="4">
        <v>1</v>
      </c>
      <c r="B24" s="5">
        <v>2</v>
      </c>
      <c r="C24" s="5">
        <v>20</v>
      </c>
      <c r="D24" s="5">
        <v>5</v>
      </c>
      <c r="E24" s="5">
        <v>5</v>
      </c>
      <c r="F24" s="5">
        <v>3</v>
      </c>
      <c r="G24" s="10">
        <v>455</v>
      </c>
      <c r="H24" s="10">
        <v>568.75</v>
      </c>
      <c r="I24" s="6" t="s">
        <v>54</v>
      </c>
      <c r="J24" s="6" t="s">
        <v>55</v>
      </c>
      <c r="K24" s="5">
        <v>10</v>
      </c>
      <c r="L24" s="10">
        <v>748000.00000000012</v>
      </c>
      <c r="M24" s="7">
        <v>65</v>
      </c>
      <c r="N24" s="7">
        <v>127091</v>
      </c>
      <c r="O24" s="8">
        <v>5</v>
      </c>
      <c r="P24" s="8">
        <v>4</v>
      </c>
    </row>
    <row r="25" spans="1:16" hidden="1" x14ac:dyDescent="0.25">
      <c r="A25" s="4">
        <v>8</v>
      </c>
      <c r="B25" s="5">
        <v>2</v>
      </c>
      <c r="C25" s="5">
        <v>58</v>
      </c>
      <c r="D25" s="5">
        <v>5</v>
      </c>
      <c r="E25" s="5">
        <v>5</v>
      </c>
      <c r="F25" s="5">
        <v>2</v>
      </c>
      <c r="G25" s="10">
        <v>420</v>
      </c>
      <c r="H25" s="10">
        <v>525</v>
      </c>
      <c r="I25" s="6" t="s">
        <v>38</v>
      </c>
      <c r="J25" s="6" t="s">
        <v>36</v>
      </c>
      <c r="K25" s="5">
        <v>3</v>
      </c>
      <c r="L25" s="10">
        <v>202200</v>
      </c>
      <c r="M25" s="7">
        <v>70</v>
      </c>
      <c r="N25" s="7">
        <v>113926</v>
      </c>
      <c r="O25" s="8">
        <v>4</v>
      </c>
      <c r="P25" s="8">
        <v>3</v>
      </c>
    </row>
    <row r="26" spans="1:16" hidden="1" x14ac:dyDescent="0.25">
      <c r="A26" s="4">
        <v>23</v>
      </c>
      <c r="B26" s="5">
        <v>2</v>
      </c>
      <c r="C26" s="5">
        <v>18</v>
      </c>
      <c r="D26" s="5">
        <v>5</v>
      </c>
      <c r="E26" s="5">
        <v>5</v>
      </c>
      <c r="F26" s="5">
        <v>2</v>
      </c>
      <c r="G26" s="10">
        <v>420</v>
      </c>
      <c r="H26" s="10">
        <v>525</v>
      </c>
      <c r="I26" s="6" t="s">
        <v>39</v>
      </c>
      <c r="J26" s="6" t="s">
        <v>40</v>
      </c>
      <c r="K26" s="5">
        <v>9</v>
      </c>
      <c r="L26" s="10">
        <v>576000</v>
      </c>
      <c r="M26" s="7">
        <v>70</v>
      </c>
      <c r="N26" s="7">
        <v>126554</v>
      </c>
      <c r="O26" s="8">
        <v>5</v>
      </c>
      <c r="P26" s="8">
        <v>4</v>
      </c>
    </row>
    <row r="27" spans="1:16" hidden="1" x14ac:dyDescent="0.25">
      <c r="A27" s="4">
        <v>30</v>
      </c>
      <c r="B27" s="5">
        <v>2</v>
      </c>
      <c r="C27" s="5">
        <v>63</v>
      </c>
      <c r="D27" s="5">
        <v>4</v>
      </c>
      <c r="E27" s="5">
        <v>2</v>
      </c>
      <c r="F27" s="5">
        <v>1</v>
      </c>
      <c r="G27" s="10">
        <v>300</v>
      </c>
      <c r="H27" s="10">
        <v>360</v>
      </c>
      <c r="I27" s="6" t="s">
        <v>20</v>
      </c>
      <c r="J27" s="6" t="s">
        <v>23</v>
      </c>
      <c r="K27" s="5">
        <v>8</v>
      </c>
      <c r="L27" s="10">
        <v>310800</v>
      </c>
      <c r="M27" s="7">
        <v>36</v>
      </c>
      <c r="N27" s="7">
        <v>96986</v>
      </c>
      <c r="O27" s="8">
        <v>2</v>
      </c>
      <c r="P27" s="8">
        <v>4</v>
      </c>
    </row>
    <row r="28" spans="1:16" hidden="1" x14ac:dyDescent="0.25">
      <c r="A28" s="4">
        <v>25</v>
      </c>
      <c r="B28" s="5">
        <v>1</v>
      </c>
      <c r="C28" s="5">
        <v>37</v>
      </c>
      <c r="D28" s="5">
        <v>5</v>
      </c>
      <c r="E28" s="5">
        <v>5</v>
      </c>
      <c r="F28" s="5">
        <v>1</v>
      </c>
      <c r="G28" s="10">
        <v>420</v>
      </c>
      <c r="H28" s="10">
        <v>525</v>
      </c>
      <c r="I28" s="6" t="s">
        <v>33</v>
      </c>
      <c r="J28" s="6" t="s">
        <v>37</v>
      </c>
      <c r="K28" s="5">
        <v>10</v>
      </c>
      <c r="L28" s="10">
        <v>1040000</v>
      </c>
      <c r="M28" s="7">
        <v>70</v>
      </c>
      <c r="N28" s="7">
        <v>128676</v>
      </c>
      <c r="O28" s="8">
        <v>4</v>
      </c>
      <c r="P28" s="8">
        <v>4</v>
      </c>
    </row>
    <row r="29" spans="1:16" hidden="1" x14ac:dyDescent="0.25">
      <c r="A29" s="4">
        <v>27</v>
      </c>
      <c r="B29" s="5">
        <v>2</v>
      </c>
      <c r="C29" s="5">
        <v>35</v>
      </c>
      <c r="D29" s="5">
        <v>5</v>
      </c>
      <c r="E29" s="5">
        <v>5</v>
      </c>
      <c r="F29" s="5">
        <v>3</v>
      </c>
      <c r="G29" s="10">
        <v>420</v>
      </c>
      <c r="H29" s="10">
        <v>525</v>
      </c>
      <c r="I29" s="6" t="s">
        <v>33</v>
      </c>
      <c r="J29" s="6" t="s">
        <v>37</v>
      </c>
      <c r="K29" s="5">
        <v>7</v>
      </c>
      <c r="L29" s="10">
        <v>468160.00000000006</v>
      </c>
      <c r="M29" s="7">
        <v>70</v>
      </c>
      <c r="N29" s="7">
        <v>112548</v>
      </c>
      <c r="O29" s="8">
        <v>4</v>
      </c>
      <c r="P29" s="8">
        <v>4</v>
      </c>
    </row>
    <row r="30" spans="1:16" hidden="1" x14ac:dyDescent="0.25">
      <c r="A30" s="4">
        <v>18</v>
      </c>
      <c r="B30" s="5">
        <v>1</v>
      </c>
      <c r="C30" s="5">
        <v>18</v>
      </c>
      <c r="D30" s="5">
        <v>3</v>
      </c>
      <c r="E30" s="5">
        <v>3</v>
      </c>
      <c r="F30" s="5">
        <v>1</v>
      </c>
      <c r="G30" s="10">
        <v>105</v>
      </c>
      <c r="H30" s="10">
        <v>115.50000000000001</v>
      </c>
      <c r="I30" s="6" t="s">
        <v>32</v>
      </c>
      <c r="J30" s="6" t="s">
        <v>31</v>
      </c>
      <c r="K30" s="5">
        <v>6</v>
      </c>
      <c r="L30" s="10">
        <v>159120</v>
      </c>
      <c r="M30" s="7">
        <v>15</v>
      </c>
      <c r="N30" s="7">
        <v>89354</v>
      </c>
      <c r="O30" s="8">
        <v>3</v>
      </c>
      <c r="P30" s="8">
        <v>2</v>
      </c>
    </row>
    <row r="31" spans="1:16" hidden="1" x14ac:dyDescent="0.25">
      <c r="A31" s="4">
        <v>19</v>
      </c>
      <c r="B31" s="5">
        <v>2</v>
      </c>
      <c r="C31" s="5">
        <v>38</v>
      </c>
      <c r="D31" s="5">
        <v>5</v>
      </c>
      <c r="E31" s="5">
        <v>2</v>
      </c>
      <c r="F31" s="5">
        <v>3</v>
      </c>
      <c r="G31" s="10">
        <v>315</v>
      </c>
      <c r="H31" s="10">
        <v>393.75</v>
      </c>
      <c r="I31" s="6" t="s">
        <v>35</v>
      </c>
      <c r="J31" s="6" t="s">
        <v>53</v>
      </c>
      <c r="K31" s="5">
        <v>7</v>
      </c>
      <c r="L31" s="10">
        <v>438900</v>
      </c>
      <c r="M31" s="7">
        <v>65</v>
      </c>
      <c r="N31" s="7">
        <v>123041</v>
      </c>
      <c r="O31" s="8">
        <v>5</v>
      </c>
      <c r="P31" s="8">
        <v>3</v>
      </c>
    </row>
    <row r="34" spans="2:11" x14ac:dyDescent="0.25">
      <c r="B34" s="11" t="s">
        <v>61</v>
      </c>
      <c r="G34" t="s">
        <v>66</v>
      </c>
      <c r="K34" t="s">
        <v>70</v>
      </c>
    </row>
    <row r="35" spans="2:11" x14ac:dyDescent="0.25">
      <c r="B35" t="s">
        <v>56</v>
      </c>
      <c r="D35">
        <f>COUNTIF(E2:E31,1)</f>
        <v>6</v>
      </c>
      <c r="G35" t="s">
        <v>62</v>
      </c>
      <c r="H35" s="12">
        <f>AVERAGE(K2:K31)</f>
        <v>5.666666666666667</v>
      </c>
    </row>
    <row r="36" spans="2:11" x14ac:dyDescent="0.25">
      <c r="B36" t="s">
        <v>57</v>
      </c>
      <c r="D36">
        <f>COUNTIF(E2:E31,2)</f>
        <v>5</v>
      </c>
      <c r="G36" t="s">
        <v>63</v>
      </c>
      <c r="H36" s="12">
        <f>MEDIAN(K2:K31)</f>
        <v>6</v>
      </c>
    </row>
    <row r="37" spans="2:11" x14ac:dyDescent="0.25">
      <c r="B37" t="s">
        <v>58</v>
      </c>
      <c r="D37">
        <f>COUNTIF(E2:E31,3)</f>
        <v>3</v>
      </c>
      <c r="G37" t="s">
        <v>64</v>
      </c>
      <c r="H37">
        <f>MODE(K2:K31)</f>
        <v>3</v>
      </c>
    </row>
    <row r="38" spans="2:11" x14ac:dyDescent="0.25">
      <c r="B38" t="s">
        <v>59</v>
      </c>
      <c r="D38">
        <f>COUNTIF(E2:E31,4)</f>
        <v>3</v>
      </c>
      <c r="G38" t="s">
        <v>65</v>
      </c>
      <c r="H38" s="13" t="s">
        <v>69</v>
      </c>
    </row>
    <row r="39" spans="2:11" x14ac:dyDescent="0.25">
      <c r="B39" t="s">
        <v>60</v>
      </c>
      <c r="D39">
        <f>COUNTIF(E2:E31,5)</f>
        <v>13</v>
      </c>
      <c r="G39" t="s">
        <v>67</v>
      </c>
      <c r="H39">
        <f>MIN(K2:K31)</f>
        <v>1</v>
      </c>
    </row>
    <row r="40" spans="2:11" x14ac:dyDescent="0.25">
      <c r="G40" t="s">
        <v>68</v>
      </c>
      <c r="H40">
        <f>MAX(K2:K31)</f>
        <v>10</v>
      </c>
    </row>
    <row r="44" spans="2:11" x14ac:dyDescent="0.25">
      <c r="B44" t="s">
        <v>71</v>
      </c>
    </row>
    <row r="45" spans="2:11" x14ac:dyDescent="0.25">
      <c r="B45" t="s">
        <v>56</v>
      </c>
      <c r="D45" t="s">
        <v>57</v>
      </c>
      <c r="E45" t="s">
        <v>72</v>
      </c>
      <c r="F45" t="s">
        <v>73</v>
      </c>
      <c r="G45" t="s">
        <v>86</v>
      </c>
    </row>
    <row r="46" spans="2:11" x14ac:dyDescent="0.25">
      <c r="B46">
        <v>2</v>
      </c>
      <c r="D46">
        <v>61868</v>
      </c>
      <c r="E46">
        <f>AVERAGE(N16,N19)</f>
        <v>60843</v>
      </c>
      <c r="G46">
        <f>AVERAGE(N2,N3)</f>
        <v>61415.5</v>
      </c>
    </row>
    <row r="47" spans="2:11" x14ac:dyDescent="0.25">
      <c r="B47">
        <v>3</v>
      </c>
      <c r="C47">
        <f>AVERAGE(N5,N8,N15)</f>
        <v>78761</v>
      </c>
      <c r="D47">
        <v>70261</v>
      </c>
      <c r="E47">
        <v>89354</v>
      </c>
      <c r="G47">
        <f>AVERAGE(N4,N6)</f>
        <v>78958</v>
      </c>
    </row>
    <row r="48" spans="2:11" x14ac:dyDescent="0.25">
      <c r="B48">
        <v>4</v>
      </c>
      <c r="C48">
        <v>100873</v>
      </c>
      <c r="D48">
        <f>AVERAGE(N23,N27)</f>
        <v>100909.5</v>
      </c>
      <c r="F48">
        <f>AVERAGE(N14,N18)</f>
        <v>106107.5</v>
      </c>
      <c r="G48">
        <f>AVERAGE(N9,N10,N12,N13)</f>
        <v>100933.25</v>
      </c>
    </row>
    <row r="49" spans="2:7" x14ac:dyDescent="0.25">
      <c r="B49">
        <v>5</v>
      </c>
      <c r="C49">
        <f>AVERAGE(N21,N22)</f>
        <v>118910</v>
      </c>
      <c r="D49">
        <v>123041</v>
      </c>
      <c r="F49">
        <f>N7</f>
        <v>112587</v>
      </c>
      <c r="G49">
        <f>AVERAGE(N24,N25,N26,N28,N29)</f>
        <v>121759</v>
      </c>
    </row>
    <row r="50" spans="2:7" x14ac:dyDescent="0.25">
      <c r="B50" t="s">
        <v>74</v>
      </c>
      <c r="C50">
        <f>AVERAGE(C47:C49)</f>
        <v>99514.666666666672</v>
      </c>
      <c r="D50">
        <f>AVERAGE(D46:D49)</f>
        <v>89019.875</v>
      </c>
      <c r="E50">
        <f>AVERAGE(E46:E47)</f>
        <v>75098.5</v>
      </c>
      <c r="F50">
        <f>AVERAGE(F48:F49)</f>
        <v>109347.25</v>
      </c>
      <c r="G50">
        <f>AVERAGE(G46:G49)</f>
        <v>90766.4375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65677-FADA-439F-9449-BFD048ACD2A8}">
  <dimension ref="A1:B31"/>
  <sheetViews>
    <sheetView tabSelected="1" topLeftCell="A16" workbookViewId="0">
      <selection activeCell="B10" sqref="B10"/>
    </sheetView>
  </sheetViews>
  <sheetFormatPr defaultRowHeight="15" x14ac:dyDescent="0.25"/>
  <cols>
    <col min="1" max="1" width="22.42578125" customWidth="1"/>
    <col min="2" max="2" width="51.140625" customWidth="1"/>
  </cols>
  <sheetData>
    <row r="1" spans="1:2" ht="15.75" x14ac:dyDescent="0.25">
      <c r="A1" s="14" t="s">
        <v>75</v>
      </c>
      <c r="B1" s="15" t="s">
        <v>92</v>
      </c>
    </row>
    <row r="2" spans="1:2" ht="15.75" x14ac:dyDescent="0.25">
      <c r="A2" s="16" t="s">
        <v>76</v>
      </c>
      <c r="B2" s="16" t="s">
        <v>92</v>
      </c>
    </row>
    <row r="3" spans="1:2" ht="15.75" x14ac:dyDescent="0.25">
      <c r="A3" s="17">
        <v>1</v>
      </c>
      <c r="B3" s="17" t="s">
        <v>77</v>
      </c>
    </row>
    <row r="4" spans="1:2" ht="15.75" x14ac:dyDescent="0.25">
      <c r="A4" s="17">
        <v>2</v>
      </c>
      <c r="B4" s="17" t="s">
        <v>78</v>
      </c>
    </row>
    <row r="5" spans="1:2" ht="15.75" x14ac:dyDescent="0.25">
      <c r="A5" s="16" t="s">
        <v>79</v>
      </c>
      <c r="B5" s="16" t="s">
        <v>92</v>
      </c>
    </row>
    <row r="6" spans="1:2" ht="15.75" x14ac:dyDescent="0.25">
      <c r="A6" s="17">
        <v>2</v>
      </c>
      <c r="B6" s="17" t="s">
        <v>80</v>
      </c>
    </row>
    <row r="7" spans="1:2" ht="15.75" x14ac:dyDescent="0.25">
      <c r="A7" s="17">
        <v>3</v>
      </c>
      <c r="B7" s="17" t="s">
        <v>81</v>
      </c>
    </row>
    <row r="8" spans="1:2" ht="15.75" x14ac:dyDescent="0.25">
      <c r="A8" s="17">
        <v>4</v>
      </c>
      <c r="B8" s="17" t="s">
        <v>82</v>
      </c>
    </row>
    <row r="9" spans="1:2" ht="15.75" x14ac:dyDescent="0.25">
      <c r="A9" s="17">
        <v>5</v>
      </c>
      <c r="B9" s="17" t="s">
        <v>83</v>
      </c>
    </row>
    <row r="10" spans="1:2" ht="15.75" x14ac:dyDescent="0.25">
      <c r="A10" s="16" t="s">
        <v>4</v>
      </c>
      <c r="B10" s="16" t="s">
        <v>92</v>
      </c>
    </row>
    <row r="11" spans="1:2" ht="15.75" x14ac:dyDescent="0.25">
      <c r="A11" s="17">
        <v>1</v>
      </c>
      <c r="B11" s="17" t="s">
        <v>84</v>
      </c>
    </row>
    <row r="12" spans="1:2" ht="15.75" x14ac:dyDescent="0.25">
      <c r="A12" s="17">
        <v>2</v>
      </c>
      <c r="B12" s="17" t="s">
        <v>57</v>
      </c>
    </row>
    <row r="13" spans="1:2" ht="15.75" x14ac:dyDescent="0.25">
      <c r="A13" s="17">
        <v>3</v>
      </c>
      <c r="B13" s="17" t="s">
        <v>85</v>
      </c>
    </row>
    <row r="14" spans="1:2" ht="15.75" x14ac:dyDescent="0.25">
      <c r="A14" s="17">
        <v>4</v>
      </c>
      <c r="B14" s="17" t="s">
        <v>59</v>
      </c>
    </row>
    <row r="15" spans="1:2" ht="15.75" x14ac:dyDescent="0.25">
      <c r="A15" s="17">
        <v>5</v>
      </c>
      <c r="B15" s="17" t="s">
        <v>86</v>
      </c>
    </row>
    <row r="16" spans="1:2" ht="15.75" x14ac:dyDescent="0.25">
      <c r="A16" s="16" t="s">
        <v>5</v>
      </c>
      <c r="B16" s="16" t="s">
        <v>87</v>
      </c>
    </row>
    <row r="17" spans="1:2" ht="15.75" x14ac:dyDescent="0.25">
      <c r="A17" s="17">
        <v>1</v>
      </c>
      <c r="B17" s="17" t="s">
        <v>88</v>
      </c>
    </row>
    <row r="18" spans="1:2" ht="15.75" x14ac:dyDescent="0.25">
      <c r="A18" s="18">
        <v>2</v>
      </c>
      <c r="B18" s="17" t="s">
        <v>89</v>
      </c>
    </row>
    <row r="19" spans="1:2" ht="15.75" x14ac:dyDescent="0.25">
      <c r="A19" s="17">
        <v>3</v>
      </c>
      <c r="B19" s="17" t="s">
        <v>90</v>
      </c>
    </row>
    <row r="20" spans="1:2" ht="15.75" x14ac:dyDescent="0.25">
      <c r="A20" s="19" t="s">
        <v>91</v>
      </c>
      <c r="B20" s="20" t="s">
        <v>92</v>
      </c>
    </row>
    <row r="21" spans="1:2" ht="15.75" x14ac:dyDescent="0.25">
      <c r="A21" s="17">
        <v>1</v>
      </c>
      <c r="B21" s="17" t="s">
        <v>93</v>
      </c>
    </row>
    <row r="22" spans="1:2" ht="15.75" x14ac:dyDescent="0.25">
      <c r="A22" s="17">
        <v>2</v>
      </c>
      <c r="B22" s="17" t="s">
        <v>94</v>
      </c>
    </row>
    <row r="23" spans="1:2" ht="15.75" x14ac:dyDescent="0.25">
      <c r="A23" s="17">
        <v>3</v>
      </c>
      <c r="B23" s="21" t="s">
        <v>95</v>
      </c>
    </row>
    <row r="24" spans="1:2" ht="15.75" x14ac:dyDescent="0.25">
      <c r="A24" s="17">
        <v>4</v>
      </c>
      <c r="B24" s="22" t="s">
        <v>96</v>
      </c>
    </row>
    <row r="25" spans="1:2" ht="15.75" x14ac:dyDescent="0.25">
      <c r="A25" s="17">
        <v>5</v>
      </c>
      <c r="B25" s="17" t="s">
        <v>97</v>
      </c>
    </row>
    <row r="26" spans="1:2" ht="15.75" x14ac:dyDescent="0.25">
      <c r="A26" s="19" t="s">
        <v>98</v>
      </c>
      <c r="B26" s="20" t="s">
        <v>92</v>
      </c>
    </row>
    <row r="27" spans="1:2" ht="15.75" x14ac:dyDescent="0.25">
      <c r="A27" s="17">
        <v>1</v>
      </c>
      <c r="B27" s="17" t="s">
        <v>93</v>
      </c>
    </row>
    <row r="28" spans="1:2" ht="15.75" x14ac:dyDescent="0.25">
      <c r="A28" s="17">
        <v>2</v>
      </c>
      <c r="B28" s="17" t="s">
        <v>94</v>
      </c>
    </row>
    <row r="29" spans="1:2" ht="15.75" x14ac:dyDescent="0.25">
      <c r="A29" s="17">
        <v>3</v>
      </c>
      <c r="B29" s="21" t="s">
        <v>95</v>
      </c>
    </row>
    <row r="30" spans="1:2" ht="15.75" x14ac:dyDescent="0.25">
      <c r="A30" s="17">
        <v>4</v>
      </c>
      <c r="B30" s="22" t="s">
        <v>96</v>
      </c>
    </row>
    <row r="31" spans="1:2" ht="15.75" x14ac:dyDescent="0.25">
      <c r="A31" s="17">
        <v>5</v>
      </c>
      <c r="B31" s="17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Vinh huy Nguyen</cp:lastModifiedBy>
  <dcterms:created xsi:type="dcterms:W3CDTF">2020-06-15T16:13:46Z</dcterms:created>
  <dcterms:modified xsi:type="dcterms:W3CDTF">2020-06-16T13:39:26Z</dcterms:modified>
</cp:coreProperties>
</file>